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2 года\Решение №128 об изменении в бюджет 2022 года\"/>
    </mc:Choice>
  </mc:AlternateContent>
  <xr:revisionPtr revIDLastSave="0" documentId="13_ncr:1_{43D69F47-C760-49F7-B4CC-1840DDCBDD94}" xr6:coauthVersionLast="47" xr6:coauthVersionMax="47" xr10:uidLastSave="{00000000-0000-0000-0000-000000000000}"/>
  <bookViews>
    <workbookView xWindow="15" yWindow="600" windowWidth="23985" windowHeight="12900" tabRatio="500" xr2:uid="{00000000-000D-0000-FFFF-FFFF00000000}"/>
  </bookViews>
  <sheets>
    <sheet name="Доходы" sheetId="1" r:id="rId1"/>
  </sheets>
  <definedNames>
    <definedName name="__bookmark_1">Доходы!$B$89</definedName>
    <definedName name="__bookmark_2">Доходы!$A$4:$E$79</definedName>
    <definedName name="__bookmark_4">#REF!</definedName>
    <definedName name="__bookmark_6">#REF!</definedName>
    <definedName name="__bookmark_7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77" i="1" l="1"/>
  <c r="E76" i="1" s="1"/>
  <c r="D77" i="1"/>
  <c r="D76" i="1" s="1"/>
  <c r="C77" i="1"/>
  <c r="C76" i="1" s="1"/>
  <c r="E74" i="1"/>
  <c r="D74" i="1"/>
  <c r="C74" i="1"/>
  <c r="E72" i="1"/>
  <c r="E68" i="1" s="1"/>
  <c r="E60" i="1" s="1"/>
  <c r="E59" i="1" s="1"/>
  <c r="D72" i="1"/>
  <c r="D68" i="1" s="1"/>
  <c r="C72" i="1"/>
  <c r="E70" i="1"/>
  <c r="D70" i="1"/>
  <c r="C70" i="1"/>
  <c r="C68" i="1" s="1"/>
  <c r="E66" i="1"/>
  <c r="D66" i="1"/>
  <c r="E64" i="1"/>
  <c r="D64" i="1"/>
  <c r="D61" i="1" s="1"/>
  <c r="D60" i="1" s="1"/>
  <c r="D59" i="1" s="1"/>
  <c r="C64" i="1"/>
  <c r="C61" i="1" s="1"/>
  <c r="C60" i="1" s="1"/>
  <c r="C59" i="1" s="1"/>
  <c r="E62" i="1"/>
  <c r="D62" i="1"/>
  <c r="C62" i="1"/>
  <c r="E61" i="1"/>
  <c r="C55" i="1"/>
  <c r="E53" i="1"/>
  <c r="D53" i="1"/>
  <c r="D52" i="1" s="1"/>
  <c r="E52" i="1"/>
  <c r="C52" i="1"/>
  <c r="E50" i="1"/>
  <c r="E49" i="1" s="1"/>
  <c r="D50" i="1"/>
  <c r="D49" i="1" s="1"/>
  <c r="E47" i="1"/>
  <c r="D47" i="1"/>
  <c r="C47" i="1"/>
  <c r="E45" i="1"/>
  <c r="D45" i="1"/>
  <c r="E43" i="1"/>
  <c r="D43" i="1"/>
  <c r="D40" i="1" s="1"/>
  <c r="D39" i="1" s="1"/>
  <c r="C43" i="1"/>
  <c r="E41" i="1"/>
  <c r="E40" i="1"/>
  <c r="E39" i="1" s="1"/>
  <c r="C39" i="1"/>
  <c r="E37" i="1"/>
  <c r="D37" i="1"/>
  <c r="D34" i="1" s="1"/>
  <c r="C37" i="1"/>
  <c r="C34" i="1" s="1"/>
  <c r="E35" i="1"/>
  <c r="E34" i="1" s="1"/>
  <c r="D35" i="1"/>
  <c r="C35" i="1"/>
  <c r="E32" i="1"/>
  <c r="E31" i="1" s="1"/>
  <c r="D32" i="1"/>
  <c r="C32" i="1"/>
  <c r="C31" i="1" s="1"/>
  <c r="E29" i="1"/>
  <c r="D29" i="1"/>
  <c r="C29" i="1"/>
  <c r="C28" i="1" s="1"/>
  <c r="E28" i="1"/>
  <c r="D28" i="1"/>
  <c r="E26" i="1"/>
  <c r="D26" i="1"/>
  <c r="C26" i="1"/>
  <c r="E24" i="1"/>
  <c r="D24" i="1"/>
  <c r="C24" i="1"/>
  <c r="E22" i="1"/>
  <c r="E19" i="1" s="1"/>
  <c r="E18" i="1" s="1"/>
  <c r="D22" i="1"/>
  <c r="E20" i="1"/>
  <c r="D20" i="1"/>
  <c r="C20" i="1"/>
  <c r="D19" i="1"/>
  <c r="D18" i="1" s="1"/>
  <c r="C19" i="1"/>
  <c r="C18" i="1" s="1"/>
  <c r="E10" i="1"/>
  <c r="D10" i="1"/>
  <c r="C10" i="1"/>
  <c r="E9" i="1"/>
  <c r="E8" i="1" s="1"/>
  <c r="E79" i="1" s="1"/>
  <c r="D9" i="1"/>
  <c r="C9" i="1"/>
  <c r="C8" i="1" s="1"/>
  <c r="C79" i="1" s="1"/>
  <c r="D31" i="1" l="1"/>
  <c r="D8" i="1" s="1"/>
  <c r="D79" i="1" s="1"/>
</calcChain>
</file>

<file path=xl/sharedStrings.xml><?xml version="1.0" encoding="utf-8"?>
<sst xmlns="http://schemas.openxmlformats.org/spreadsheetml/2006/main" count="153" uniqueCount="151">
  <si>
    <t>ПОСТУПЛЕНИЕ ДОХОДОВ В БЮДЖЕТ ПОСЕЛЕНИЯ 
ПО КОДАМ ВИДОВ ДОХОДОВ, ПОДВИДОВ ДОХОДОВ НА 2023 ГОД И НА ПЛАНОВЫЙ ПЕРИОД 2024 и 2025 ГОДОВ</t>
  </si>
  <si>
    <t>(рублей)</t>
  </si>
  <si>
    <t>Код бюджетной классификации Российской Федерации</t>
  </si>
  <si>
    <t>Наименование кода дохода бюджета</t>
  </si>
  <si>
    <t>2022 год</t>
  </si>
  <si>
    <t>2023 год</t>
  </si>
  <si>
    <t>2024 год</t>
  </si>
  <si>
    <t>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</si>
  <si>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</si>
  <si>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</si>
  <si>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</si>
  <si>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</si>
  <si>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</si>
  <si>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</si>
  <si>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</si>
  <si>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</si>
  <si>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</si>
  <si>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</si>
  <si>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</si>
  <si>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</si>
  <si>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</si>
  <si>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</si>
  <si>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</si>
  <si>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</si>
  <si>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</si>
  <si>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</si>
  <si>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</si>
  <si>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</si>
  <si>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1 03 00000 00 0000 000</t>
  </si>
  <si>
    <t>НАЛОГИ НА ТОВАРЫ (РАБОТЫ, УСЛУГИ), РЕАЛИЗУЕМЫЕ НА ТЕРРИТОРИИ РОССИЙСКОЙ ФЕДЕРАЦИИ</t>
  </si>
  <si>
    <t xml:space="preserve"> 1 03 02000 01 0000 110</t>
  </si>
  <si>
    <t>Акцизы по подакцизным товарам (продукции), производимым на территории Российской Федерации</t>
  </si>
  <si>
    <t xml:space="preserve">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</si>
  <si>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</si>
  <si>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</si>
  <si>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</si>
  <si>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</si>
  <si>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</si>
  <si>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</si>
  <si>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</si>
  <si>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</si>
  <si>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</si>
  <si>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</si>
  <si>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</si>
  <si>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</si>
  <si>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</si>
  <si>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</si>
  <si>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</si>
  <si>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</si>
  <si>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</si>
  <si>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</si>
  <si>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</si>
  <si>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 1 05 03010 01 0000 110</t>
  </si>
  <si>
    <t xml:space="preserve"> 1 06 00000 00 0000 000</t>
  </si>
  <si>
    <t>НАЛОГИ НА ИМУЩЕСТВО</t>
  </si>
  <si>
    <t>1 06 01000 00 0000 110</t>
  </si>
  <si>
    <t>Налог на имущество физических лиц</t>
  </si>
  <si>
    <t xml:space="preserve">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</si>
  <si>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</si>
  <si>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</si>
  <si>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</si>
  <si>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 xml:space="preserve"> 1 06 06030 00 0000 110</t>
  </si>
  <si>
    <t>Земельный налог с организаций</t>
  </si>
  <si>
    <t xml:space="preserve"> 1 06 06033 10 0000 110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</si>
  <si>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</si>
  <si>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</si>
  <si>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</si>
  <si>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</si>
  <si>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</si>
  <si>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</si>
  <si>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</si>
  <si>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</si>
  <si>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</si>
  <si>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</si>
  <si>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</si>
  <si>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</si>
  <si>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</si>
  <si>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</si>
  <si>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</si>
  <si>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</si>
  <si>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</si>
  <si>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1 005301,00</t>
  </si>
  <si>
    <t xml:space="preserve"> 1 13 00000 00 0000 000</t>
  </si>
  <si>
    <t xml:space="preserve"> ДОХОДЫ ОТ ОКАЗАНИЯ ПЛАТНЫХ УСЛУГ И КОМПЕНСАЦИИ ЗАТРАТ ГОСУДАРСТВА</t>
  </si>
  <si>
    <t xml:space="preserve">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</si>
  <si>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</si>
  <si>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1 14 00000 00 0000 000</t>
  </si>
  <si>
    <t xml:space="preserve">ДОХОДЫ ОТ ПРОДАЖИ МАТЕРИАЛЬНЫХ И НЕМАТЕРИАЛЬНЫХ АКТИВОВ
</t>
  </si>
  <si>
    <t xml:space="preserve">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</si>
  <si>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</si>
  <si>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</si>
  <si>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</si>
  <si>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</si>
  <si>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</si>
  <si>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</si>
  <si>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</si>
  <si>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</si>
  <si>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</si>
  <si>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1 16 1006210 0000 140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</si>
  <si>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</si>
  <si>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1 161 0123010000140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</si>
  <si>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</si>
  <si>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1 17 00000 00 0000 000</t>
  </si>
  <si>
    <t xml:space="preserve">ПРОЧИЕ НЕНАЛОГОВЫЕ ДОХОДЫ </t>
  </si>
  <si>
    <t>1 17 01000 00 0000 180</t>
  </si>
  <si>
    <t>Невыясненные поступления</t>
  </si>
  <si>
    <t>1 170105010 0000 180</t>
  </si>
  <si>
    <t xml:space="preserve">Невыясненные поступления, зачисляемые в бюджеты сельских поселений </t>
  </si>
  <si>
    <t>1 171503010 0010 150</t>
  </si>
  <si>
    <t>Инициативные платежи, зачисляемые в бюджеты сельских поселений (ремонт ограждения места захоронения)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</si>
  <si>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</si>
  <si>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</si>
  <si>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</si>
  <si>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</si>
  <si>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</si>
  <si>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</si>
  <si>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 xml:space="preserve"> 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</si>
  <si>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</si>
  <si>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</si>
  <si>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</si>
  <si>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 xml:space="preserve"> 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</si>
  <si>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</si>
  <si>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</si>
  <si>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</si>
  <si>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</si>
  <si>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</si>
  <si>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</si>
  <si>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</si>
  <si>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2 02 20000 00 0000 150</t>
  </si>
  <si>
    <t>Субсидии бюджетам бюджетной системы Российской Федерации (межбюджетные субсидии)</t>
  </si>
  <si>
    <t xml:space="preserve"> 2 02 202161 00 0000 150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</si>
  <si>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</si>
  <si>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2 02 25065 00 0000 150</t>
  </si>
  <si>
    <t>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</si>
  <si>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2 02 25065 10 0000 150</t>
  </si>
  <si>
    <t xml:space="preserve"> 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</si>
  <si>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</si>
  <si>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</si>
  <si>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</si>
  <si>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2 02 29999 00 0000 150</t>
  </si>
  <si>
    <t>Прочие субсидии</t>
  </si>
  <si>
    <t xml:space="preserve"> 2 02 29999 10 0000 150</t>
  </si>
  <si>
    <t>Прочие субсидии бюджетам сельских поселений</t>
  </si>
  <si>
    <t xml:space="preserve"> 2 02 30000 00 0000 000</t>
  </si>
  <si>
    <t>Субвенции бюджетам бюджетной системы Российской Федерации</t>
  </si>
  <si>
    <t xml:space="preserve">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</si>
  <si>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</si>
  <si>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</si>
  <si>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</si>
  <si>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</si>
  <si>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Приложение 4
к решению Совета депутатов 
от  23 декабря 2022 №128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</si>
</sst>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##,##0.00"/>
    <numFmt numFmtId="165" formatCode="_(* #,##0.00_);_(* \(#,##0.00\);_(* \-??_);_(@_)"/>
  </numFmts>
  <fonts count="19" x14ac:knownFonts="1">
    <font>
      <sz val="10"/>
      <name val="Arial"/>
      <charset val="1"/>
    </font>
    <font>
      <sz val="10"/>
      <name val="Arial"/>
      <family val="2"/>
      <charset val="204"/>
    </font>
    <font>
      <sz val="8"/>
      <color rgb="FF000000"/>
      <name val="Arial"/>
      <charset val="1"/>
    </font>
    <font>
      <u/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Arial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rgb="FF000000"/>
      <name val="Times New Roman"/>
      <charset val="204"/>
    </font>
    <font>
      <b/>
      <i/>
      <sz val="12"/>
      <color rgb="FF000000"/>
      <name val="Times New Roman"/>
      <family val="1"/>
      <charset val="204"/>
    </font>
    <font>
      <b/>
      <sz val="10"/>
      <name val="Arial"/>
      <charset val="1"/>
    </font>
    <font>
      <b/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4">
    <xf numFmtId="0" fontId="0" fillId="0" borderId="0"/>
    <xf numFmtId="165" fontId="18" fillId="0" borderId="0" applyBorder="0" applyProtection="0"/>
    <xf numFmtId="0" fontId="1" fillId="0" borderId="0"/>
    <xf numFmtId="0" fontId="1" fillId="2" borderId="1">
      <alignment horizontal="left" vertical="top" wrapText="1"/>
    </xf>
  </cellStyleXfs>
  <cellXfs count="5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4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/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2" fontId="8" fillId="0" borderId="1" xfId="0" applyNumberFormat="1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 applyProtection="1">
      <alignment horizontal="left" wrapText="1"/>
      <protection hidden="1"/>
    </xf>
    <xf numFmtId="49" fontId="4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wrapText="1"/>
    </xf>
    <xf numFmtId="49" fontId="10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 applyProtection="1">
      <alignment horizontal="right" wrapText="1"/>
      <protection locked="0"/>
    </xf>
    <xf numFmtId="164" fontId="8" fillId="0" borderId="1" xfId="0" applyNumberFormat="1" applyFont="1" applyBorder="1"/>
    <xf numFmtId="49" fontId="10" fillId="3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 applyProtection="1">
      <alignment wrapText="1"/>
      <protection hidden="1"/>
    </xf>
    <xf numFmtId="4" fontId="9" fillId="0" borderId="1" xfId="0" applyNumberFormat="1" applyFont="1" applyBorder="1" applyProtection="1">
      <protection hidden="1"/>
    </xf>
    <xf numFmtId="164" fontId="9" fillId="0" borderId="1" xfId="0" applyNumberFormat="1" applyFont="1" applyBorder="1" applyAlignment="1">
      <alignment horizontal="right" wrapText="1"/>
    </xf>
    <xf numFmtId="4" fontId="16" fillId="0" borderId="1" xfId="0" applyNumberFormat="1" applyFont="1" applyBorder="1" applyProtection="1">
      <protection hidden="1"/>
    </xf>
    <xf numFmtId="164" fontId="16" fillId="0" borderId="1" xfId="0" applyNumberFormat="1" applyFont="1" applyBorder="1" applyAlignment="1">
      <alignment horizontal="right" wrapText="1"/>
    </xf>
    <xf numFmtId="49" fontId="10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justify"/>
    </xf>
    <xf numFmtId="4" fontId="4" fillId="0" borderId="1" xfId="3" applyNumberFormat="1" applyFont="1" applyFill="1" applyBorder="1" applyAlignment="1" applyProtection="1">
      <alignment horizontal="right" wrapText="1"/>
      <protection locked="0"/>
    </xf>
    <xf numFmtId="0" fontId="17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</cellXfs>
  <cellStyles count="4">
    <cellStyle name="Обычный" xfId="0" builtinId="0"/>
    <cellStyle name="Обычный 2" xfId="2" xr:uid="{00000000-0005-0000-0000-000006000000}"/>
    <cellStyle name="Финансовый" xfId="1" builtinId="3"/>
    <cellStyle name="Элементы осей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9"/>
  <sheetViews>
    <sheetView tabSelected="1" zoomScale="95" zoomScaleNormal="95" workbookViewId="0">
      <selection activeCell="B58" sqref="B58"/>
    </sheetView>
  </sheetViews>
  <sheetFormatPr defaultColWidth="8.85546875" defaultRowHeight="12.75" x14ac:dyDescent="0.2"/>
  <cols>
    <col min="1" max="1" width="25.28515625" customWidth="1"/>
    <col min="2" max="2" width="63" customWidth="1"/>
    <col min="3" max="3" width="14.85546875" customWidth="1"/>
    <col min="4" max="4" width="16.7109375" customWidth="1"/>
    <col min="5" max="5" width="15.5703125" customWidth="1"/>
    <col min="6" max="6" width="19.85546875" customWidth="1"/>
  </cols>
  <sheetData>
    <row r="1" spans="1:5" x14ac:dyDescent="0.2">
      <c r="A1" s="5"/>
      <c r="B1" s="5"/>
      <c r="C1" s="5"/>
      <c r="D1" s="5"/>
      <c r="E1" s="5"/>
    </row>
    <row r="2" spans="1:5" ht="63.75" customHeight="1" x14ac:dyDescent="0.25">
      <c r="A2" s="6"/>
      <c r="B2" s="4"/>
      <c r="C2" s="4"/>
      <c r="D2" s="3" t="s">
        <v>150</v>
      </c>
      <c r="E2" s="3"/>
    </row>
    <row r="3" spans="1:5" ht="13.5" customHeight="1" x14ac:dyDescent="0.2">
      <c r="A3" s="6"/>
      <c r="B3" s="2"/>
      <c r="C3" s="2"/>
      <c r="D3" s="7"/>
      <c r="E3" s="8"/>
    </row>
    <row r="4" spans="1:5" ht="36" customHeight="1" x14ac:dyDescent="0.2">
      <c r="A4" s="1" t="s">
        <v>0</v>
      </c>
      <c r="B4" s="1"/>
      <c r="C4" s="1"/>
      <c r="D4" s="1"/>
      <c r="E4" s="1"/>
    </row>
    <row r="5" spans="1:5" x14ac:dyDescent="0.2">
      <c r="A5" s="14"/>
      <c r="B5" s="14"/>
      <c r="C5" s="14"/>
      <c r="D5" s="14"/>
      <c r="E5" s="15" t="s">
        <v>1</v>
      </c>
    </row>
    <row r="6" spans="1:5" ht="46.5" customHeight="1" x14ac:dyDescent="0.2">
      <c r="A6" s="16" t="s">
        <v>2</v>
      </c>
      <c r="B6" s="17" t="s">
        <v>3</v>
      </c>
      <c r="C6" s="17" t="s">
        <v>4</v>
      </c>
      <c r="D6" s="17" t="s">
        <v>5</v>
      </c>
      <c r="E6" s="17" t="s">
        <v>6</v>
      </c>
    </row>
    <row r="7" spans="1:5" ht="15" customHeight="1" x14ac:dyDescent="0.2">
      <c r="A7" s="17" t="s">
        <v>7</v>
      </c>
      <c r="B7" s="17">
        <v>2</v>
      </c>
      <c r="C7" s="17">
        <v>3</v>
      </c>
      <c r="D7" s="17">
        <v>4</v>
      </c>
      <c r="E7" s="17">
        <v>5</v>
      </c>
    </row>
    <row r="8" spans="1:5" ht="19.5" customHeight="1" x14ac:dyDescent="0.25">
      <c r="A8" s="11" t="s">
        <v>8</v>
      </c>
      <c r="B8" s="18" t="s">
        <v>9</v>
      </c>
      <c r="C8" s="19">
        <f>C9+C18+C28+C31+C39+C45+C47+C49+C52+C55</f>
        <v>28562264</v>
      </c>
      <c r="D8" s="19">
        <f>D9+D18+D28+D31+D39+D45+D47+D49</f>
        <v>23705136</v>
      </c>
      <c r="E8" s="19">
        <f>E9+E18+E28+E31+E39+E45+E47+E49</f>
        <v>24196454</v>
      </c>
    </row>
    <row r="9" spans="1:5" ht="15.75" x14ac:dyDescent="0.25">
      <c r="A9" s="11" t="s">
        <v>10</v>
      </c>
      <c r="B9" s="18" t="s">
        <v>11</v>
      </c>
      <c r="C9" s="20">
        <f>C10</f>
        <v>10831395</v>
      </c>
      <c r="D9" s="19">
        <f>D10</f>
        <v>9490030</v>
      </c>
      <c r="E9" s="19">
        <f>E10</f>
        <v>9725599</v>
      </c>
    </row>
    <row r="10" spans="1:5" ht="20.25" customHeight="1" x14ac:dyDescent="0.25">
      <c r="A10" s="11" t="s">
        <v>12</v>
      </c>
      <c r="B10" s="21" t="s">
        <v>13</v>
      </c>
      <c r="C10" s="19">
        <f>C11+C13+C15+C17</f>
        <v>10831395</v>
      </c>
      <c r="D10" s="19">
        <f>D11+D13+D15</f>
        <v>9490030</v>
      </c>
      <c r="E10" s="19">
        <f>E11+E13+E15</f>
        <v>9725599</v>
      </c>
    </row>
    <row r="11" spans="1:5" ht="81.75" customHeight="1" x14ac:dyDescent="0.25">
      <c r="A11" s="9" t="s">
        <v>14</v>
      </c>
      <c r="B11" s="22" t="s">
        <v>15</v>
      </c>
      <c r="C11" s="23">
        <v>10661173</v>
      </c>
      <c r="D11" s="24">
        <v>9413720</v>
      </c>
      <c r="E11" s="24">
        <v>9646423</v>
      </c>
    </row>
    <row r="12" spans="1:5" ht="48" customHeight="1" x14ac:dyDescent="0.25">
      <c r="A12" s="9" t="s">
        <v>16</v>
      </c>
      <c r="B12" s="10" t="s">
        <v>17</v>
      </c>
      <c r="C12" s="23">
        <v>10661173</v>
      </c>
      <c r="D12" s="24">
        <v>9413720</v>
      </c>
      <c r="E12" s="24">
        <v>9646423</v>
      </c>
    </row>
    <row r="13" spans="1:5" ht="113.25" customHeight="1" x14ac:dyDescent="0.25">
      <c r="A13" s="9" t="s">
        <v>18</v>
      </c>
      <c r="B13" s="22" t="s">
        <v>19</v>
      </c>
      <c r="C13" s="25">
        <v>48150</v>
      </c>
      <c r="D13" s="24">
        <v>60542</v>
      </c>
      <c r="E13" s="24">
        <v>62800</v>
      </c>
    </row>
    <row r="14" spans="1:5" ht="144.75" customHeight="1" x14ac:dyDescent="0.25">
      <c r="A14" s="9" t="s">
        <v>20</v>
      </c>
      <c r="B14" s="10" t="s">
        <v>21</v>
      </c>
      <c r="C14" s="25">
        <v>48150</v>
      </c>
      <c r="D14" s="24">
        <v>60542</v>
      </c>
      <c r="E14" s="24">
        <v>62800</v>
      </c>
    </row>
    <row r="15" spans="1:5" ht="48" customHeight="1" x14ac:dyDescent="0.25">
      <c r="A15" s="9" t="s">
        <v>22</v>
      </c>
      <c r="B15" s="22" t="s">
        <v>23</v>
      </c>
      <c r="C15" s="25">
        <v>121690</v>
      </c>
      <c r="D15" s="24">
        <v>15768</v>
      </c>
      <c r="E15" s="24">
        <v>16376</v>
      </c>
    </row>
    <row r="16" spans="1:5" ht="78.75" customHeight="1" x14ac:dyDescent="0.25">
      <c r="A16" s="9" t="s">
        <v>24</v>
      </c>
      <c r="B16" s="10" t="s">
        <v>25</v>
      </c>
      <c r="C16" s="25">
        <v>121690</v>
      </c>
      <c r="D16" s="24">
        <v>15768</v>
      </c>
      <c r="E16" s="24">
        <v>16376</v>
      </c>
    </row>
    <row r="17" spans="1:5" ht="81.599999999999994" customHeight="1" x14ac:dyDescent="0.25">
      <c r="A17" s="9" t="s">
        <v>26</v>
      </c>
      <c r="B17" s="26" t="s">
        <v>27</v>
      </c>
      <c r="C17" s="25">
        <v>382</v>
      </c>
      <c r="D17" s="24"/>
      <c r="E17" s="24"/>
    </row>
    <row r="18" spans="1:5" ht="29.25" customHeight="1" x14ac:dyDescent="0.25">
      <c r="A18" s="11" t="s">
        <v>28</v>
      </c>
      <c r="B18" s="18" t="s">
        <v>29</v>
      </c>
      <c r="C18" s="19">
        <f>C19</f>
        <v>5469385</v>
      </c>
      <c r="D18" s="19">
        <f>D19</f>
        <v>5601227</v>
      </c>
      <c r="E18" s="19">
        <f>E19</f>
        <v>5719422</v>
      </c>
    </row>
    <row r="19" spans="1:5" ht="35.25" customHeight="1" x14ac:dyDescent="0.25">
      <c r="A19" s="11" t="s">
        <v>30</v>
      </c>
      <c r="B19" s="21" t="s">
        <v>31</v>
      </c>
      <c r="C19" s="19">
        <f>C20+C22+C24+C26</f>
        <v>5469385</v>
      </c>
      <c r="D19" s="19">
        <f>D20+D22+D24+D26</f>
        <v>5601227</v>
      </c>
      <c r="E19" s="19">
        <f>E20+E22+E24+E26</f>
        <v>5719422</v>
      </c>
    </row>
    <row r="20" spans="1:5" ht="81.75" customHeight="1" x14ac:dyDescent="0.25">
      <c r="A20" s="9" t="s">
        <v>32</v>
      </c>
      <c r="B20" s="22" t="s">
        <v>33</v>
      </c>
      <c r="C20" s="25">
        <f>C21</f>
        <v>2472877</v>
      </c>
      <c r="D20" s="24">
        <f>D21</f>
        <v>2505975</v>
      </c>
      <c r="E20" s="24">
        <f>E21</f>
        <v>2518189</v>
      </c>
    </row>
    <row r="21" spans="1:5" ht="132.75" customHeight="1" x14ac:dyDescent="0.25">
      <c r="A21" s="27" t="s">
        <v>34</v>
      </c>
      <c r="B21" s="28" t="s">
        <v>35</v>
      </c>
      <c r="C21" s="25">
        <v>2472877</v>
      </c>
      <c r="D21" s="29">
        <v>2505975</v>
      </c>
      <c r="E21" s="29">
        <v>2518189</v>
      </c>
    </row>
    <row r="22" spans="1:5" ht="95.25" customHeight="1" x14ac:dyDescent="0.25">
      <c r="A22" s="9" t="s">
        <v>36</v>
      </c>
      <c r="B22" s="22" t="s">
        <v>37</v>
      </c>
      <c r="C22" s="25">
        <v>13689</v>
      </c>
      <c r="D22" s="24">
        <f>D23</f>
        <v>14037</v>
      </c>
      <c r="E22" s="24">
        <f>E23</f>
        <v>14550</v>
      </c>
    </row>
    <row r="23" spans="1:5" ht="148.5" customHeight="1" x14ac:dyDescent="0.25">
      <c r="A23" s="27" t="s">
        <v>38</v>
      </c>
      <c r="B23" s="28" t="s">
        <v>39</v>
      </c>
      <c r="C23" s="25">
        <v>13689</v>
      </c>
      <c r="D23" s="24">
        <v>14037</v>
      </c>
      <c r="E23" s="24">
        <v>14550</v>
      </c>
    </row>
    <row r="24" spans="1:5" ht="76.7" customHeight="1" x14ac:dyDescent="0.25">
      <c r="A24" s="9" t="s">
        <v>40</v>
      </c>
      <c r="B24" s="22" t="s">
        <v>41</v>
      </c>
      <c r="C24" s="25">
        <f>C25</f>
        <v>3292905</v>
      </c>
      <c r="D24" s="24">
        <f>D25</f>
        <v>3391743</v>
      </c>
      <c r="E24" s="24">
        <f>E25</f>
        <v>3509852</v>
      </c>
    </row>
    <row r="25" spans="1:5" ht="129.75" customHeight="1" x14ac:dyDescent="0.25">
      <c r="A25" s="27" t="s">
        <v>42</v>
      </c>
      <c r="B25" s="28" t="s">
        <v>43</v>
      </c>
      <c r="C25" s="25">
        <v>3292905</v>
      </c>
      <c r="D25" s="29">
        <v>3391743</v>
      </c>
      <c r="E25" s="29">
        <v>3509852</v>
      </c>
    </row>
    <row r="26" spans="1:5" ht="84" customHeight="1" x14ac:dyDescent="0.25">
      <c r="A26" s="9" t="s">
        <v>44</v>
      </c>
      <c r="B26" s="22" t="s">
        <v>45</v>
      </c>
      <c r="C26" s="25">
        <f>C27</f>
        <v>-310086</v>
      </c>
      <c r="D26" s="24">
        <f>D27</f>
        <v>-310528</v>
      </c>
      <c r="E26" s="24">
        <f>E27</f>
        <v>-323169</v>
      </c>
    </row>
    <row r="27" spans="1:5" ht="133.5" customHeight="1" x14ac:dyDescent="0.25">
      <c r="A27" s="27" t="s">
        <v>46</v>
      </c>
      <c r="B27" s="28" t="s">
        <v>47</v>
      </c>
      <c r="C27" s="25">
        <v>-310086</v>
      </c>
      <c r="D27" s="29">
        <v>-310528</v>
      </c>
      <c r="E27" s="29">
        <v>-323169</v>
      </c>
    </row>
    <row r="28" spans="1:5" ht="15.75" x14ac:dyDescent="0.25">
      <c r="A28" s="11" t="s">
        <v>48</v>
      </c>
      <c r="B28" s="21" t="s">
        <v>49</v>
      </c>
      <c r="C28" s="19">
        <f t="shared" ref="C28:E29" si="0">C29</f>
        <v>511548</v>
      </c>
      <c r="D28" s="19">
        <f t="shared" si="0"/>
        <v>404881</v>
      </c>
      <c r="E28" s="19">
        <f t="shared" si="0"/>
        <v>422626</v>
      </c>
    </row>
    <row r="29" spans="1:5" ht="18" customHeight="1" x14ac:dyDescent="0.25">
      <c r="A29" s="11" t="s">
        <v>50</v>
      </c>
      <c r="B29" s="21" t="s">
        <v>51</v>
      </c>
      <c r="C29" s="19">
        <f t="shared" si="0"/>
        <v>511548</v>
      </c>
      <c r="D29" s="19">
        <f t="shared" si="0"/>
        <v>404881</v>
      </c>
      <c r="E29" s="19">
        <f t="shared" si="0"/>
        <v>422626</v>
      </c>
    </row>
    <row r="30" spans="1:5" ht="15.75" customHeight="1" x14ac:dyDescent="0.25">
      <c r="A30" s="9" t="s">
        <v>52</v>
      </c>
      <c r="B30" s="22" t="s">
        <v>51</v>
      </c>
      <c r="C30" s="23">
        <v>511548</v>
      </c>
      <c r="D30" s="24">
        <v>404881</v>
      </c>
      <c r="E30" s="24">
        <v>422626</v>
      </c>
    </row>
    <row r="31" spans="1:5" ht="15.75" x14ac:dyDescent="0.25">
      <c r="A31" s="11" t="s">
        <v>53</v>
      </c>
      <c r="B31" s="18" t="s">
        <v>54</v>
      </c>
      <c r="C31" s="30">
        <f>C32+C34</f>
        <v>10009574</v>
      </c>
      <c r="D31" s="30">
        <f>D32+D34</f>
        <v>7341998</v>
      </c>
      <c r="E31" s="30">
        <f>E32+E34</f>
        <v>7409807</v>
      </c>
    </row>
    <row r="32" spans="1:5" ht="18.75" customHeight="1" x14ac:dyDescent="0.25">
      <c r="A32" s="11" t="s">
        <v>55</v>
      </c>
      <c r="B32" s="21" t="s">
        <v>56</v>
      </c>
      <c r="C32" s="31">
        <f>C33</f>
        <v>566766</v>
      </c>
      <c r="D32" s="19">
        <f>D33</f>
        <v>754154</v>
      </c>
      <c r="E32" s="19">
        <f>E33</f>
        <v>829007</v>
      </c>
    </row>
    <row r="33" spans="1:5" ht="53.25" customHeight="1" x14ac:dyDescent="0.25">
      <c r="A33" s="27" t="s">
        <v>57</v>
      </c>
      <c r="B33" s="28" t="s">
        <v>58</v>
      </c>
      <c r="C33" s="23">
        <v>566766</v>
      </c>
      <c r="D33" s="24">
        <v>754154</v>
      </c>
      <c r="E33" s="29">
        <v>829007</v>
      </c>
    </row>
    <row r="34" spans="1:5" ht="15.75" x14ac:dyDescent="0.25">
      <c r="A34" s="11" t="s">
        <v>59</v>
      </c>
      <c r="B34" s="21" t="s">
        <v>60</v>
      </c>
      <c r="C34" s="32">
        <f>C35+C37</f>
        <v>9442808</v>
      </c>
      <c r="D34" s="19">
        <f>D35+D37</f>
        <v>6587844</v>
      </c>
      <c r="E34" s="19">
        <f>E35+E37</f>
        <v>6580800</v>
      </c>
    </row>
    <row r="35" spans="1:5" ht="15.75" x14ac:dyDescent="0.25">
      <c r="A35" s="9" t="s">
        <v>61</v>
      </c>
      <c r="B35" s="22" t="s">
        <v>62</v>
      </c>
      <c r="C35" s="23">
        <f>C36</f>
        <v>8855278</v>
      </c>
      <c r="D35" s="24">
        <f>D36</f>
        <v>5814636</v>
      </c>
      <c r="E35" s="24">
        <f>E36</f>
        <v>5734563</v>
      </c>
    </row>
    <row r="36" spans="1:5" ht="32.25" customHeight="1" x14ac:dyDescent="0.25">
      <c r="A36" s="27" t="s">
        <v>63</v>
      </c>
      <c r="B36" s="28" t="s">
        <v>64</v>
      </c>
      <c r="C36" s="23">
        <v>8855278</v>
      </c>
      <c r="D36" s="24">
        <v>5814636</v>
      </c>
      <c r="E36" s="24">
        <v>5734563</v>
      </c>
    </row>
    <row r="37" spans="1:5" ht="15.75" x14ac:dyDescent="0.25">
      <c r="A37" s="9" t="s">
        <v>65</v>
      </c>
      <c r="B37" s="22" t="s">
        <v>66</v>
      </c>
      <c r="C37" s="23">
        <f>C38</f>
        <v>587530</v>
      </c>
      <c r="D37" s="24">
        <f>D38</f>
        <v>773208</v>
      </c>
      <c r="E37" s="24">
        <f>E38</f>
        <v>846237</v>
      </c>
    </row>
    <row r="38" spans="1:5" ht="34.5" customHeight="1" x14ac:dyDescent="0.25">
      <c r="A38" s="27" t="s">
        <v>67</v>
      </c>
      <c r="B38" s="28" t="s">
        <v>68</v>
      </c>
      <c r="C38" s="23">
        <v>587530</v>
      </c>
      <c r="D38" s="24">
        <v>773208</v>
      </c>
      <c r="E38" s="29">
        <v>846237</v>
      </c>
    </row>
    <row r="39" spans="1:5" ht="27.75" customHeight="1" x14ac:dyDescent="0.25">
      <c r="A39" s="11" t="s">
        <v>69</v>
      </c>
      <c r="B39" s="18" t="s">
        <v>70</v>
      </c>
      <c r="C39" s="19">
        <f>C40</f>
        <v>1046984</v>
      </c>
      <c r="D39" s="19">
        <f>D40</f>
        <v>864500</v>
      </c>
      <c r="E39" s="19">
        <f>E40</f>
        <v>916500</v>
      </c>
    </row>
    <row r="40" spans="1:5" ht="101.25" customHeight="1" x14ac:dyDescent="0.25">
      <c r="A40" s="11" t="s">
        <v>71</v>
      </c>
      <c r="B40" s="21" t="s">
        <v>72</v>
      </c>
      <c r="C40" s="19">
        <v>1046984</v>
      </c>
      <c r="D40" s="19">
        <f>D42+D43</f>
        <v>864500</v>
      </c>
      <c r="E40" s="19">
        <f>E41+E43</f>
        <v>916500</v>
      </c>
    </row>
    <row r="41" spans="1:5" ht="80.25" customHeight="1" x14ac:dyDescent="0.25">
      <c r="A41" s="9" t="s">
        <v>73</v>
      </c>
      <c r="B41" s="22" t="s">
        <v>74</v>
      </c>
      <c r="C41" s="25">
        <v>41683</v>
      </c>
      <c r="D41" s="24">
        <v>16500</v>
      </c>
      <c r="E41" s="24">
        <f>E42</f>
        <v>16500</v>
      </c>
    </row>
    <row r="42" spans="1:5" ht="87.75" customHeight="1" x14ac:dyDescent="0.25">
      <c r="A42" s="27" t="s">
        <v>75</v>
      </c>
      <c r="B42" s="28" t="s">
        <v>76</v>
      </c>
      <c r="C42" s="25">
        <v>41683</v>
      </c>
      <c r="D42" s="29">
        <v>16500</v>
      </c>
      <c r="E42" s="29">
        <v>16500</v>
      </c>
    </row>
    <row r="43" spans="1:5" ht="77.25" customHeight="1" x14ac:dyDescent="0.25">
      <c r="A43" s="9" t="s">
        <v>77</v>
      </c>
      <c r="B43" s="22" t="s">
        <v>78</v>
      </c>
      <c r="C43" s="24" t="str">
        <f>C44</f>
        <v>1 005301,00</v>
      </c>
      <c r="D43" s="24">
        <f>D44</f>
        <v>848000</v>
      </c>
      <c r="E43" s="24">
        <f>E44</f>
        <v>900000</v>
      </c>
    </row>
    <row r="44" spans="1:5" ht="85.5" customHeight="1" x14ac:dyDescent="0.25">
      <c r="A44" s="27" t="s">
        <v>79</v>
      </c>
      <c r="B44" s="28" t="s">
        <v>80</v>
      </c>
      <c r="C44" s="33" t="s">
        <v>81</v>
      </c>
      <c r="D44" s="29">
        <v>848000</v>
      </c>
      <c r="E44" s="29">
        <v>900000</v>
      </c>
    </row>
    <row r="45" spans="1:5" ht="30.6" customHeight="1" x14ac:dyDescent="0.25">
      <c r="A45" s="11" t="s">
        <v>82</v>
      </c>
      <c r="B45" s="12" t="s">
        <v>83</v>
      </c>
      <c r="C45" s="31">
        <v>2177</v>
      </c>
      <c r="D45" s="34">
        <f>D46</f>
        <v>0</v>
      </c>
      <c r="E45" s="34">
        <f>E46</f>
        <v>0</v>
      </c>
    </row>
    <row r="46" spans="1:5" ht="49.5" customHeight="1" x14ac:dyDescent="0.25">
      <c r="A46" s="27" t="s">
        <v>84</v>
      </c>
      <c r="B46" s="10" t="s">
        <v>85</v>
      </c>
      <c r="C46" s="23">
        <v>2177</v>
      </c>
      <c r="D46" s="29">
        <v>0</v>
      </c>
      <c r="E46" s="29">
        <v>0</v>
      </c>
    </row>
    <row r="47" spans="1:5" s="13" customFormat="1" ht="31.5" customHeight="1" x14ac:dyDescent="0.25">
      <c r="A47" s="11" t="s">
        <v>86</v>
      </c>
      <c r="B47" s="12" t="s">
        <v>87</v>
      </c>
      <c r="C47" s="31">
        <f>C48</f>
        <v>446904</v>
      </c>
      <c r="D47" s="34">
        <f>D48</f>
        <v>0</v>
      </c>
      <c r="E47" s="34">
        <f>E48</f>
        <v>0</v>
      </c>
    </row>
    <row r="48" spans="1:5" ht="95.25" customHeight="1" x14ac:dyDescent="0.25">
      <c r="A48" s="27" t="s">
        <v>88</v>
      </c>
      <c r="B48" s="35" t="s">
        <v>89</v>
      </c>
      <c r="C48" s="23">
        <v>446904</v>
      </c>
      <c r="D48" s="29">
        <v>0</v>
      </c>
      <c r="E48" s="29">
        <v>0</v>
      </c>
    </row>
    <row r="49" spans="1:5" ht="15.75" x14ac:dyDescent="0.25">
      <c r="A49" s="11" t="s">
        <v>90</v>
      </c>
      <c r="B49" s="18" t="s">
        <v>91</v>
      </c>
      <c r="C49" s="31">
        <v>4750</v>
      </c>
      <c r="D49" s="19">
        <f>D50</f>
        <v>2500</v>
      </c>
      <c r="E49" s="19">
        <f>E50</f>
        <v>2500</v>
      </c>
    </row>
    <row r="50" spans="1:5" ht="30.75" customHeight="1" x14ac:dyDescent="0.25">
      <c r="A50" s="9" t="s">
        <v>92</v>
      </c>
      <c r="B50" s="22" t="s">
        <v>93</v>
      </c>
      <c r="C50" s="23">
        <v>4750</v>
      </c>
      <c r="D50" s="24">
        <f>D51</f>
        <v>2500</v>
      </c>
      <c r="E50" s="24">
        <f>E51</f>
        <v>2500</v>
      </c>
    </row>
    <row r="51" spans="1:5" ht="48" customHeight="1" x14ac:dyDescent="0.25">
      <c r="A51" s="27" t="s">
        <v>94</v>
      </c>
      <c r="B51" s="28" t="s">
        <v>95</v>
      </c>
      <c r="C51" s="23">
        <v>4750</v>
      </c>
      <c r="D51" s="29">
        <v>2500</v>
      </c>
      <c r="E51" s="29">
        <v>2500</v>
      </c>
    </row>
    <row r="52" spans="1:5" ht="15.75" x14ac:dyDescent="0.25">
      <c r="A52" s="11" t="s">
        <v>96</v>
      </c>
      <c r="B52" s="18" t="s">
        <v>97</v>
      </c>
      <c r="C52" s="31">
        <f>C53+C54</f>
        <v>149547</v>
      </c>
      <c r="D52" s="19">
        <f>D53</f>
        <v>0</v>
      </c>
      <c r="E52" s="19">
        <f>E53</f>
        <v>0</v>
      </c>
    </row>
    <row r="53" spans="1:5" ht="138.75" customHeight="1" x14ac:dyDescent="0.25">
      <c r="A53" s="36" t="s">
        <v>98</v>
      </c>
      <c r="B53" s="35" t="s">
        <v>99</v>
      </c>
      <c r="C53" s="23">
        <v>149536</v>
      </c>
      <c r="D53" s="24">
        <f>D58</f>
        <v>0</v>
      </c>
      <c r="E53" s="24">
        <f>E58</f>
        <v>0</v>
      </c>
    </row>
    <row r="54" spans="1:5" ht="62.25" customHeight="1" x14ac:dyDescent="0.25">
      <c r="A54" s="36" t="s">
        <v>100</v>
      </c>
      <c r="B54" s="35" t="s">
        <v>101</v>
      </c>
      <c r="C54" s="23">
        <v>11</v>
      </c>
      <c r="D54" s="24"/>
      <c r="E54" s="24"/>
    </row>
    <row r="55" spans="1:5" ht="15.75" x14ac:dyDescent="0.25">
      <c r="A55" s="37" t="s">
        <v>102</v>
      </c>
      <c r="B55" s="38" t="s">
        <v>103</v>
      </c>
      <c r="C55" s="31">
        <f>C58</f>
        <v>90000</v>
      </c>
      <c r="D55" s="24"/>
      <c r="E55" s="24"/>
    </row>
    <row r="56" spans="1:5" ht="15.75" x14ac:dyDescent="0.25">
      <c r="A56" s="39" t="s">
        <v>104</v>
      </c>
      <c r="B56" s="40" t="s">
        <v>105</v>
      </c>
      <c r="C56" s="23"/>
      <c r="D56" s="24"/>
      <c r="E56" s="24"/>
    </row>
    <row r="57" spans="1:5" ht="29.25" customHeight="1" x14ac:dyDescent="0.25">
      <c r="A57" s="39" t="s">
        <v>106</v>
      </c>
      <c r="B57" s="26" t="s">
        <v>107</v>
      </c>
      <c r="C57" s="23"/>
      <c r="D57" s="24"/>
      <c r="E57" s="24"/>
    </row>
    <row r="58" spans="1:5" ht="31.35" customHeight="1" x14ac:dyDescent="0.25">
      <c r="A58" s="36" t="s">
        <v>108</v>
      </c>
      <c r="B58" s="9" t="s">
        <v>109</v>
      </c>
      <c r="C58" s="23">
        <v>90000</v>
      </c>
      <c r="D58" s="41"/>
      <c r="E58" s="41"/>
    </row>
    <row r="59" spans="1:5" ht="15.75" x14ac:dyDescent="0.25">
      <c r="A59" s="11" t="s">
        <v>110</v>
      </c>
      <c r="B59" s="18" t="s">
        <v>111</v>
      </c>
      <c r="C59" s="42">
        <f>C60</f>
        <v>55694337</v>
      </c>
      <c r="D59" s="19">
        <f>D60</f>
        <v>93522100</v>
      </c>
      <c r="E59" s="19">
        <f>E60</f>
        <v>39836600</v>
      </c>
    </row>
    <row r="60" spans="1:5" ht="26.25" customHeight="1" x14ac:dyDescent="0.25">
      <c r="A60" s="11" t="s">
        <v>112</v>
      </c>
      <c r="B60" s="18" t="s">
        <v>113</v>
      </c>
      <c r="C60" s="19">
        <f>C61+C68+C76</f>
        <v>55694337</v>
      </c>
      <c r="D60" s="19">
        <f>D61+D68+D76</f>
        <v>93522100</v>
      </c>
      <c r="E60" s="19">
        <f>E61+E68+E76</f>
        <v>39836600</v>
      </c>
    </row>
    <row r="61" spans="1:5" ht="31.5" x14ac:dyDescent="0.25">
      <c r="A61" s="11" t="s">
        <v>114</v>
      </c>
      <c r="B61" s="21" t="s">
        <v>115</v>
      </c>
      <c r="C61" s="19">
        <f>C62+C64+C66</f>
        <v>20011437</v>
      </c>
      <c r="D61" s="19">
        <f>D62+D64+D66</f>
        <v>18364000</v>
      </c>
      <c r="E61" s="19">
        <f>E62+E64+E66</f>
        <v>14043000</v>
      </c>
    </row>
    <row r="62" spans="1:5" ht="18.75" customHeight="1" x14ac:dyDescent="0.25">
      <c r="A62" s="9" t="s">
        <v>116</v>
      </c>
      <c r="B62" s="22" t="s">
        <v>117</v>
      </c>
      <c r="C62" s="24">
        <f>C63</f>
        <v>16097000</v>
      </c>
      <c r="D62" s="24">
        <f>D63</f>
        <v>18364000</v>
      </c>
      <c r="E62" s="24">
        <f>E63</f>
        <v>14043000</v>
      </c>
    </row>
    <row r="63" spans="1:5" ht="31.5" x14ac:dyDescent="0.25">
      <c r="A63" s="27" t="s">
        <v>118</v>
      </c>
      <c r="B63" s="28" t="s">
        <v>119</v>
      </c>
      <c r="C63" s="25">
        <v>16097000</v>
      </c>
      <c r="D63" s="24">
        <v>18364000</v>
      </c>
      <c r="E63" s="24">
        <v>14043000</v>
      </c>
    </row>
    <row r="64" spans="1:5" ht="33.75" customHeight="1" x14ac:dyDescent="0.25">
      <c r="A64" s="9" t="s">
        <v>120</v>
      </c>
      <c r="B64" s="22" t="s">
        <v>121</v>
      </c>
      <c r="C64" s="24">
        <f>C65</f>
        <v>3914437</v>
      </c>
      <c r="D64" s="24">
        <f>D65</f>
        <v>0</v>
      </c>
      <c r="E64" s="24">
        <f>E65</f>
        <v>0</v>
      </c>
    </row>
    <row r="65" spans="1:5" ht="32.25" customHeight="1" x14ac:dyDescent="0.25">
      <c r="A65" s="27" t="s">
        <v>122</v>
      </c>
      <c r="B65" s="28" t="s">
        <v>123</v>
      </c>
      <c r="C65" s="23">
        <v>3914437</v>
      </c>
      <c r="D65" s="29"/>
      <c r="E65" s="29">
        <v>0</v>
      </c>
    </row>
    <row r="66" spans="1:5" ht="48" customHeight="1" x14ac:dyDescent="0.25">
      <c r="A66" s="36" t="s">
        <v>124</v>
      </c>
      <c r="B66" s="40" t="s">
        <v>125</v>
      </c>
      <c r="C66" s="29"/>
      <c r="D66" s="29">
        <f>D67</f>
        <v>0</v>
      </c>
      <c r="E66" s="29">
        <f>E67</f>
        <v>0</v>
      </c>
    </row>
    <row r="67" spans="1:5" ht="50.25" customHeight="1" x14ac:dyDescent="0.25">
      <c r="A67" s="39" t="s">
        <v>126</v>
      </c>
      <c r="B67" s="43" t="s">
        <v>127</v>
      </c>
      <c r="C67" s="44"/>
      <c r="D67" s="29"/>
      <c r="E67" s="29">
        <v>0</v>
      </c>
    </row>
    <row r="68" spans="1:5" ht="30" customHeight="1" x14ac:dyDescent="0.25">
      <c r="A68" s="11" t="s">
        <v>128</v>
      </c>
      <c r="B68" s="21" t="s">
        <v>129</v>
      </c>
      <c r="C68" s="25">
        <f>C70+C72+C74</f>
        <v>35404900</v>
      </c>
      <c r="D68" s="19">
        <f>D71+D72</f>
        <v>74887600</v>
      </c>
      <c r="E68" s="19">
        <f>E71+E72+E74+E69</f>
        <v>25513500</v>
      </c>
    </row>
    <row r="69" spans="1:5" ht="78.599999999999994" customHeight="1" x14ac:dyDescent="0.25">
      <c r="A69" s="45" t="s">
        <v>130</v>
      </c>
      <c r="B69" s="10" t="s">
        <v>131</v>
      </c>
      <c r="C69" s="25">
        <v>0</v>
      </c>
      <c r="D69" s="24">
        <v>0</v>
      </c>
      <c r="E69" s="24">
        <v>879200</v>
      </c>
    </row>
    <row r="70" spans="1:5" ht="54.6" customHeight="1" x14ac:dyDescent="0.25">
      <c r="A70" s="45" t="s">
        <v>132</v>
      </c>
      <c r="B70" s="35" t="s">
        <v>133</v>
      </c>
      <c r="C70" s="46">
        <f>C71</f>
        <v>27742200</v>
      </c>
      <c r="D70" s="46">
        <f>D71</f>
        <v>71033600</v>
      </c>
      <c r="E70" s="47">
        <f>E71</f>
        <v>20000000</v>
      </c>
    </row>
    <row r="71" spans="1:5" ht="49.35" customHeight="1" x14ac:dyDescent="0.25">
      <c r="A71" s="45" t="s">
        <v>134</v>
      </c>
      <c r="B71" s="35" t="s">
        <v>133</v>
      </c>
      <c r="C71" s="25">
        <v>27742200</v>
      </c>
      <c r="D71" s="48">
        <v>71033600</v>
      </c>
      <c r="E71" s="49">
        <v>20000000</v>
      </c>
    </row>
    <row r="72" spans="1:5" ht="31.5" customHeight="1" x14ac:dyDescent="0.25">
      <c r="A72" s="9" t="s">
        <v>135</v>
      </c>
      <c r="B72" s="22" t="s">
        <v>136</v>
      </c>
      <c r="C72" s="24">
        <f>C73</f>
        <v>6290700</v>
      </c>
      <c r="D72" s="24">
        <f>D73</f>
        <v>3854000</v>
      </c>
      <c r="E72" s="24">
        <f>E73</f>
        <v>4282200</v>
      </c>
    </row>
    <row r="73" spans="1:5" ht="55.9" customHeight="1" x14ac:dyDescent="0.25">
      <c r="A73" s="50" t="s">
        <v>137</v>
      </c>
      <c r="B73" s="35" t="s">
        <v>138</v>
      </c>
      <c r="C73" s="25">
        <v>6290700</v>
      </c>
      <c r="D73" s="29">
        <v>3854000</v>
      </c>
      <c r="E73" s="29">
        <v>4282200</v>
      </c>
    </row>
    <row r="74" spans="1:5" ht="15.75" x14ac:dyDescent="0.25">
      <c r="A74" s="9" t="s">
        <v>139</v>
      </c>
      <c r="B74" s="22" t="s">
        <v>140</v>
      </c>
      <c r="C74" s="24">
        <f>C75</f>
        <v>1372000</v>
      </c>
      <c r="D74" s="24">
        <f>D75</f>
        <v>0</v>
      </c>
      <c r="E74" s="24">
        <f>E75</f>
        <v>352100</v>
      </c>
    </row>
    <row r="75" spans="1:5" ht="19.5" customHeight="1" x14ac:dyDescent="0.25">
      <c r="A75" s="27" t="s">
        <v>141</v>
      </c>
      <c r="B75" s="22" t="s">
        <v>142</v>
      </c>
      <c r="C75" s="25">
        <v>1372000</v>
      </c>
      <c r="D75" s="29">
        <v>0</v>
      </c>
      <c r="E75" s="29">
        <v>352100</v>
      </c>
    </row>
    <row r="76" spans="1:5" ht="18.75" customHeight="1" x14ac:dyDescent="0.25">
      <c r="A76" s="11" t="s">
        <v>143</v>
      </c>
      <c r="B76" s="21" t="s">
        <v>144</v>
      </c>
      <c r="C76" s="19">
        <f t="shared" ref="C76:E77" si="1">C77</f>
        <v>278000</v>
      </c>
      <c r="D76" s="19">
        <f t="shared" si="1"/>
        <v>270500</v>
      </c>
      <c r="E76" s="19">
        <f t="shared" si="1"/>
        <v>280100</v>
      </c>
    </row>
    <row r="77" spans="1:5" ht="51" customHeight="1" x14ac:dyDescent="0.25">
      <c r="A77" s="9" t="s">
        <v>145</v>
      </c>
      <c r="B77" s="51" t="s">
        <v>146</v>
      </c>
      <c r="C77" s="24">
        <f t="shared" si="1"/>
        <v>278000</v>
      </c>
      <c r="D77" s="24">
        <f t="shared" si="1"/>
        <v>270500</v>
      </c>
      <c r="E77" s="24">
        <f t="shared" si="1"/>
        <v>280100</v>
      </c>
    </row>
    <row r="78" spans="1:5" ht="54.75" customHeight="1" x14ac:dyDescent="0.25">
      <c r="A78" s="9" t="s">
        <v>147</v>
      </c>
      <c r="B78" s="22" t="s">
        <v>148</v>
      </c>
      <c r="C78" s="25">
        <v>278000</v>
      </c>
      <c r="D78" s="52">
        <v>270500</v>
      </c>
      <c r="E78" s="52">
        <v>280100</v>
      </c>
    </row>
    <row r="79" spans="1:5" ht="15.75" customHeight="1" x14ac:dyDescent="0.25">
      <c r="A79" s="53" t="s">
        <v>149</v>
      </c>
      <c r="B79" s="53"/>
      <c r="C79" s="54">
        <f>C8+C59</f>
        <v>84256601</v>
      </c>
      <c r="D79" s="54">
        <f>D8+D59</f>
        <v>117227236</v>
      </c>
      <c r="E79" s="54">
        <f>E8+E59</f>
        <v>64033054</v>
      </c>
    </row>
  </sheetData>
  <mergeCells count="6">
    <mergeCell ref="A79:B79"/>
    <mergeCell ref="A1:E1"/>
    <mergeCell ref="B2:C2"/>
    <mergeCell ref="D2:E2"/>
    <mergeCell ref="B3:C3"/>
    <mergeCell ref="A4:E4"/>
  </mergeCells>
  <pageMargins left="0.59027777777777801" right="0.31527777777777799" top="0.43333333333333302" bottom="0.43333333333333302" header="0.51180555555555496" footer="0.51180555555555496"/>
  <pageSetup paperSize="9" scale="70" firstPageNumber="0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 2</cp:lastModifiedBy>
  <cp:revision>105</cp:revision>
  <cp:lastPrinted>2023-01-13T06:13:43Z</cp:lastPrinted>
  <dcterms:created xsi:type="dcterms:W3CDTF">2019-10-03T11:13:26Z</dcterms:created>
  <dcterms:modified xsi:type="dcterms:W3CDTF">2023-01-13T06:14:02Z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